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6" i="1" l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<sst xmlns="http://schemas.openxmlformats.org/spreadsheetml/2006/main" count="173" uniqueCount="111">
  <si>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</si>
  <si>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</si>
  <si>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</si>
  <si>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</si>
  <si>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</si>
  <si>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</si>
  <si>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</si>
  <si>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</si>
  <si>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</si>
  <si>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</si>
  <si>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</si>
  <si>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</si>
  <si>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</si>
  <si>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</si>
  <si>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</si>
  <si>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</si>
  <si>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</si>
  <si>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</si>
  <si>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</si>
  <si>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</si>
  <si>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</si>
  <si>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</si>
  <si>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</si>
  <si>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</si>
  <si>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</si>
  <si>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</si>
  <si>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</si>
  <si>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</si>
  <si>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</si>
  <si>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</si>
  <si>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</si>
  <si>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</si>
  <si>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</si>
  <si>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</si>
  <si>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</si>
  <si>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</si>
  <si>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</si>
  <si>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</si>
  <si>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</si>
  <si>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</si>
  <si>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</si>
  <si>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Техпластина трансф. (МБС) УМ-5мм</t>
  </si>
  <si>
    <t>кг</t>
  </si>
  <si>
    <t>ГОСТ 12855-77</t>
  </si>
  <si>
    <t>Пластина 2Н-1 МБС-С 4 мм 1х6м</t>
  </si>
  <si>
    <t>ГОСТ 7338-90</t>
  </si>
  <si>
    <t>Пластина 2Н-1 МБС-С 3 мм</t>
  </si>
  <si>
    <t>Плита 74.4001.001 к вагоноопрокидывателю (детали резиновые формовые)</t>
  </si>
  <si>
    <t>шт.</t>
  </si>
  <si>
    <t>ТУ 2500-376-00149245-99</t>
  </si>
  <si>
    <t>Пластина 2Н-1-МБС-С 8 мм</t>
  </si>
  <si>
    <t xml:space="preserve">Техпластина ТМКЩ 20 мм </t>
  </si>
  <si>
    <t>Рукав напорный 18х27 мм (с нитяным усилением ф 18 мм 16 Атм)</t>
  </si>
  <si>
    <t>пог.м</t>
  </si>
  <si>
    <t>ГОСТ 10362-76</t>
  </si>
  <si>
    <t>Рукав напорный 20х29 мм (с нитяным усилением ф 20мм 16 Атм)</t>
  </si>
  <si>
    <t>Рукав напорный 32х43 мм</t>
  </si>
  <si>
    <t>Рукав напорный с н/о 50*61,6 - 1,6 Мпа</t>
  </si>
  <si>
    <t>Рукав резин.напор.для газ.сварки/резки метал.I-6.3-0.63</t>
  </si>
  <si>
    <t>ГОСТ 9356-75</t>
  </si>
  <si>
    <t>Рукав резин.напор.для газ.сварки/резки метал.I-9.0-0.63</t>
  </si>
  <si>
    <t>Рукав резин.напор.для газ.сварки/резки метал. Ш-6.3-2.0</t>
  </si>
  <si>
    <t>Рукав резин.напор.для газ.сварки/резки метал. Ш-9.0-2.0</t>
  </si>
  <si>
    <t>Рукав напорный с текстильным каркасом класс В 20мм</t>
  </si>
  <si>
    <t>ГОСТ 18698-79</t>
  </si>
  <si>
    <t>Рукав напорный  с текст. каркасом ВГ(III) -10-100</t>
  </si>
  <si>
    <t xml:space="preserve">Рукав напорный  с текст. каркасом ВГ(III) -6-125  (4м) </t>
  </si>
  <si>
    <t>Рукав дюритовый 40У 20-13</t>
  </si>
  <si>
    <t>ТУ 0056016-87</t>
  </si>
  <si>
    <t>Рукав дюритовый 40У 30-13</t>
  </si>
  <si>
    <t>Рукав дюритовый 40У 40-13</t>
  </si>
  <si>
    <t>Рукав дюритовый 40У 50-13</t>
  </si>
  <si>
    <t>Рукав дюритовый 40У 60-7</t>
  </si>
  <si>
    <t>Рукав дюритовый 40У 90-3</t>
  </si>
  <si>
    <t>Рукав дюритовый 40У 25-13</t>
  </si>
  <si>
    <t>Рукав дюритовый 40У 32-13</t>
  </si>
  <si>
    <t>Рукав дюритовый 40У 38-13</t>
  </si>
  <si>
    <t>Рукав дюритовый 40У 58-7</t>
  </si>
  <si>
    <t>Рукав дюритовый 40У 70-7</t>
  </si>
  <si>
    <t>Рукав дюритовый 40У 75-3</t>
  </si>
  <si>
    <t>Трубка КЩ 1-2с 6х2 мм</t>
  </si>
  <si>
    <t>ГОСТ 5496-78</t>
  </si>
  <si>
    <t>Трубка резиновая КЩ 5х1,3 мм</t>
  </si>
  <si>
    <t>Трубка медицинская силиконовая 5х1мм</t>
  </si>
  <si>
    <t>ТУ 9436-152-00149535-97</t>
  </si>
  <si>
    <t>Ремень клиновой А-1060</t>
  </si>
  <si>
    <t>ГОСТ 1284-80</t>
  </si>
  <si>
    <t>Ремень вентиляторный 16,0х11-1650</t>
  </si>
  <si>
    <t>ГОСТ 5813-93</t>
  </si>
  <si>
    <t>Ремень вентиляторный 12,5х9-1090</t>
  </si>
  <si>
    <t>Шнур резиновый 4С (МБС) 10 мм</t>
  </si>
  <si>
    <t>ГОСТ 6467-79</t>
  </si>
  <si>
    <t xml:space="preserve">Шнур резиновый тип 4С МБС 14 мм </t>
  </si>
  <si>
    <t xml:space="preserve">Шнур резиновый тип 4С МБС 16 мм </t>
  </si>
  <si>
    <t>Манжета 40х60</t>
  </si>
  <si>
    <t xml:space="preserve"> ГОСТ 14896-84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</si>
  <si>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</si>
  <si>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</si>
  <si>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</si>
  <si>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</si>
  <si>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</si>
  <si>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</si>
  <si>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</si>
  <si>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</si>
  <si>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</si>
  <si>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</si>
  <si>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</si>
  <si>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</si>
  <si>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</si>
  <si>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</si>
  <si>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133 от 19.11.2013 предлагаем поставку Резинотехнических изделиий: Лот №2 Резинотехнические изделия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</si>
</sst>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27" t="s">
        <v>0</v>
      </c>
      <c r="B1" s="28"/>
      <c r="C1" s="28"/>
      <c r="D1" s="28"/>
      <c r="H1" s="4"/>
    </row>
    <row r="2" spans="1:8" s="3" customFormat="1" ht="19.5" customHeight="1" x14ac:dyDescent="0.25">
      <c r="A2" s="52" t="s">
        <v>109</v>
      </c>
      <c r="B2" s="53"/>
      <c r="C2" s="53"/>
      <c r="D2" s="53"/>
      <c r="E2" s="53"/>
      <c r="F2" s="53"/>
      <c r="G2" s="53"/>
      <c r="H2" s="53"/>
    </row>
    <row r="3" spans="1:8" s="3" customFormat="1" ht="35.25" customHeight="1" x14ac:dyDescent="0.25">
      <c r="A3" s="29" t="s">
        <v>110</v>
      </c>
      <c r="B3" s="30"/>
      <c r="C3" s="30"/>
      <c r="D3" s="30"/>
      <c r="E3" s="30"/>
      <c r="F3" s="30"/>
      <c r="G3" s="30"/>
      <c r="H3" s="3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1" t="s">
        <v>3</v>
      </c>
      <c r="D5" s="32"/>
      <c r="E5" s="32"/>
      <c r="F5" s="31" t="s">
        <v>4</v>
      </c>
      <c r="G5" s="32"/>
      <c r="H5" s="33"/>
    </row>
    <row r="6" spans="1:8" s="3" customFormat="1" x14ac:dyDescent="0.25">
      <c r="A6" s="22">
        <v>1</v>
      </c>
      <c r="B6" s="34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34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34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34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34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34" t="s">
        <v>10</v>
      </c>
      <c r="C11" s="35"/>
      <c r="D11" s="35"/>
      <c r="E11" s="35"/>
      <c r="F11" s="37"/>
      <c r="G11" s="37"/>
      <c r="H11" s="38"/>
    </row>
    <row r="12" spans="1:8" s="3" customFormat="1" x14ac:dyDescent="0.25">
      <c r="A12" s="22">
        <v>7</v>
      </c>
      <c r="B12" s="34" t="s">
        <v>11</v>
      </c>
      <c r="C12" s="35"/>
      <c r="D12" s="35"/>
      <c r="E12" s="35"/>
      <c r="F12" s="37"/>
      <c r="G12" s="37"/>
      <c r="H12" s="38"/>
    </row>
    <row r="13" spans="1:8" s="3" customFormat="1" x14ac:dyDescent="0.25">
      <c r="A13" s="22">
        <v>8</v>
      </c>
      <c r="B13" s="34" t="s">
        <v>12</v>
      </c>
      <c r="C13" s="35"/>
      <c r="D13" s="35"/>
      <c r="E13" s="35"/>
      <c r="F13" s="37"/>
      <c r="G13" s="37"/>
      <c r="H13" s="38"/>
    </row>
    <row r="14" spans="1:8" s="3" customFormat="1" x14ac:dyDescent="0.25">
      <c r="A14" s="22">
        <v>9</v>
      </c>
      <c r="B14" s="34" t="s">
        <v>13</v>
      </c>
      <c r="C14" s="35"/>
      <c r="D14" s="35"/>
      <c r="E14" s="35"/>
      <c r="F14" s="37"/>
      <c r="G14" s="37"/>
      <c r="H14" s="38"/>
    </row>
    <row r="15" spans="1:8" s="3" customFormat="1" x14ac:dyDescent="0.25">
      <c r="A15" s="22">
        <v>10</v>
      </c>
      <c r="B15" s="34" t="s">
        <v>14</v>
      </c>
      <c r="C15" s="35"/>
      <c r="D15" s="35"/>
      <c r="E15" s="35"/>
      <c r="F15" s="37"/>
      <c r="G15" s="37"/>
      <c r="H15" s="38"/>
    </row>
    <row r="16" spans="1:8" s="3" customFormat="1" x14ac:dyDescent="0.25">
      <c r="A16" s="22">
        <v>11</v>
      </c>
      <c r="B16" s="34" t="s">
        <v>15</v>
      </c>
      <c r="C16" s="35"/>
      <c r="D16" s="35"/>
      <c r="E16" s="35"/>
      <c r="F16" s="37"/>
      <c r="G16" s="37"/>
      <c r="H16" s="38"/>
    </row>
    <row r="17" spans="1:8" s="3" customFormat="1" x14ac:dyDescent="0.25">
      <c r="A17" s="22">
        <v>12</v>
      </c>
      <c r="B17" s="34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42" t="s">
        <v>17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18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19</v>
      </c>
      <c r="C20" s="48"/>
      <c r="D20" s="40"/>
      <c r="E20" s="41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9"/>
      <c r="D21" s="40"/>
      <c r="E21" s="41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9"/>
      <c r="D22" s="40"/>
      <c r="E22" s="41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9"/>
      <c r="D23" s="40"/>
      <c r="E23" s="41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9"/>
      <c r="D24" s="40"/>
      <c r="E24" s="41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35"/>
      <c r="G26" s="35"/>
      <c r="H26" s="36"/>
    </row>
    <row r="27" spans="1:8" s="3" customFormat="1" ht="23.25" x14ac:dyDescent="0.25">
      <c r="A27" s="22"/>
      <c r="B27" s="6" t="s">
        <v>26</v>
      </c>
      <c r="C27" s="48"/>
      <c r="D27" s="40"/>
      <c r="E27" s="41"/>
      <c r="F27" s="35"/>
      <c r="G27" s="35"/>
      <c r="H27" s="36"/>
    </row>
    <row r="28" spans="1:8" s="3" customFormat="1" ht="23.25" x14ac:dyDescent="0.25">
      <c r="A28" s="22">
        <v>21</v>
      </c>
      <c r="B28" s="6" t="s">
        <v>27</v>
      </c>
      <c r="C28" s="48"/>
      <c r="D28" s="40"/>
      <c r="E28" s="41"/>
      <c r="F28" s="35"/>
      <c r="G28" s="35"/>
      <c r="H28" s="36"/>
    </row>
    <row r="29" spans="1:8" s="3" customFormat="1" x14ac:dyDescent="0.25">
      <c r="A29" s="22">
        <v>22</v>
      </c>
      <c r="B29" s="6" t="s">
        <v>28</v>
      </c>
      <c r="C29" s="39"/>
      <c r="D29" s="40"/>
      <c r="E29" s="41"/>
      <c r="F29" s="35"/>
      <c r="G29" s="35"/>
      <c r="H29" s="36"/>
    </row>
    <row r="30" spans="1:8" s="3" customFormat="1" x14ac:dyDescent="0.25">
      <c r="A30" s="22">
        <v>23</v>
      </c>
      <c r="B30" s="6" t="s">
        <v>29</v>
      </c>
      <c r="C30" s="48"/>
      <c r="D30" s="40"/>
      <c r="E30" s="41"/>
      <c r="F30" s="35"/>
      <c r="G30" s="35"/>
      <c r="H30" s="36"/>
    </row>
    <row r="31" spans="1:8" s="3" customFormat="1" ht="23.25" x14ac:dyDescent="0.25">
      <c r="A31" s="22">
        <v>24</v>
      </c>
      <c r="B31" s="6" t="s">
        <v>30</v>
      </c>
      <c r="C31" s="48"/>
      <c r="D31" s="40"/>
      <c r="E31" s="41"/>
      <c r="F31" s="62"/>
      <c r="G31" s="62"/>
      <c r="H31" s="63"/>
    </row>
    <row r="32" spans="1:8" s="3" customFormat="1" ht="23.25" x14ac:dyDescent="0.25">
      <c r="A32" s="22">
        <v>25</v>
      </c>
      <c r="B32" s="6" t="s">
        <v>31</v>
      </c>
      <c r="C32" s="39"/>
      <c r="D32" s="40"/>
      <c r="E32" s="41"/>
      <c r="F32" s="35"/>
      <c r="G32" s="35"/>
      <c r="H32" s="36"/>
    </row>
    <row r="33" spans="1:8" s="3" customFormat="1" ht="15.75" thickBot="1" x14ac:dyDescent="0.3">
      <c r="A33" s="23">
        <v>26</v>
      </c>
      <c r="B33" s="16" t="s">
        <v>32</v>
      </c>
      <c r="C33" s="54"/>
      <c r="D33" s="55"/>
      <c r="E33" s="56"/>
      <c r="F33" s="43"/>
      <c r="G33" s="43"/>
      <c r="H33" s="57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50</v>
      </c>
      <c r="E35" s="6" t="s">
        <v>43</v>
      </c>
      <c r="F35" s="6"/>
      <c r="G35" s="9">
        <v>0</v>
      </c>
      <c r="H35" s="18">
        <f t="shared" ref="H35:H73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20</v>
      </c>
      <c r="E36" s="6" t="s">
        <v>45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46</v>
      </c>
      <c r="C37" s="6" t="s">
        <v>42</v>
      </c>
      <c r="D37" s="5">
        <v>15</v>
      </c>
      <c r="E37" s="6" t="s">
        <v>45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47</v>
      </c>
      <c r="C38" s="6" t="s">
        <v>48</v>
      </c>
      <c r="D38" s="5">
        <v>10</v>
      </c>
      <c r="E38" s="6" t="s">
        <v>49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50</v>
      </c>
      <c r="C39" s="6" t="s">
        <v>42</v>
      </c>
      <c r="D39" s="5">
        <v>60</v>
      </c>
      <c r="E39" s="6" t="s">
        <v>45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51</v>
      </c>
      <c r="C40" s="6" t="s">
        <v>42</v>
      </c>
      <c r="D40" s="5">
        <v>200</v>
      </c>
      <c r="E40" s="6" t="s">
        <v>45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52</v>
      </c>
      <c r="C41" s="6" t="s">
        <v>53</v>
      </c>
      <c r="D41" s="5">
        <v>50</v>
      </c>
      <c r="E41" s="6" t="s">
        <v>54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55</v>
      </c>
      <c r="C42" s="6" t="s">
        <v>53</v>
      </c>
      <c r="D42" s="5">
        <v>165</v>
      </c>
      <c r="E42" s="6" t="s">
        <v>54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56</v>
      </c>
      <c r="C43" s="6" t="s">
        <v>53</v>
      </c>
      <c r="D43" s="5">
        <v>20</v>
      </c>
      <c r="E43" s="6" t="s">
        <v>54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57</v>
      </c>
      <c r="C44" s="6" t="s">
        <v>53</v>
      </c>
      <c r="D44" s="5">
        <v>50</v>
      </c>
      <c r="E44" s="6" t="s">
        <v>54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58</v>
      </c>
      <c r="C45" s="6" t="s">
        <v>53</v>
      </c>
      <c r="D45" s="5">
        <v>60</v>
      </c>
      <c r="E45" s="6" t="s">
        <v>59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60</v>
      </c>
      <c r="C46" s="6" t="s">
        <v>53</v>
      </c>
      <c r="D46" s="5">
        <v>60</v>
      </c>
      <c r="E46" s="6" t="s">
        <v>59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61</v>
      </c>
      <c r="C47" s="6" t="s">
        <v>53</v>
      </c>
      <c r="D47" s="5">
        <v>120</v>
      </c>
      <c r="E47" s="6" t="s">
        <v>59</v>
      </c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62</v>
      </c>
      <c r="C48" s="6" t="s">
        <v>53</v>
      </c>
      <c r="D48" s="5">
        <v>60</v>
      </c>
      <c r="E48" s="6" t="s">
        <v>59</v>
      </c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63</v>
      </c>
      <c r="C49" s="6" t="s">
        <v>53</v>
      </c>
      <c r="D49" s="5">
        <v>70</v>
      </c>
      <c r="E49" s="6" t="s">
        <v>64</v>
      </c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65</v>
      </c>
      <c r="C50" s="6" t="s">
        <v>53</v>
      </c>
      <c r="D50" s="5">
        <v>10</v>
      </c>
      <c r="E50" s="6" t="s">
        <v>64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66</v>
      </c>
      <c r="C51" s="6" t="s">
        <v>53</v>
      </c>
      <c r="D51" s="5">
        <v>4</v>
      </c>
      <c r="E51" s="6" t="s">
        <v>64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67</v>
      </c>
      <c r="C52" s="6" t="s">
        <v>53</v>
      </c>
      <c r="D52" s="5">
        <v>2</v>
      </c>
      <c r="E52" s="6" t="s">
        <v>68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69</v>
      </c>
      <c r="C53" s="6" t="s">
        <v>53</v>
      </c>
      <c r="D53" s="5">
        <v>2</v>
      </c>
      <c r="E53" s="6" t="s">
        <v>68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70</v>
      </c>
      <c r="C54" s="6" t="s">
        <v>53</v>
      </c>
      <c r="D54" s="5">
        <v>2</v>
      </c>
      <c r="E54" s="6" t="s">
        <v>68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71</v>
      </c>
      <c r="C55" s="6" t="s">
        <v>53</v>
      </c>
      <c r="D55" s="5">
        <v>2</v>
      </c>
      <c r="E55" s="6" t="s">
        <v>68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72</v>
      </c>
      <c r="C56" s="6" t="s">
        <v>53</v>
      </c>
      <c r="D56" s="5">
        <v>2</v>
      </c>
      <c r="E56" s="6" t="s">
        <v>68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73</v>
      </c>
      <c r="C57" s="6" t="s">
        <v>53</v>
      </c>
      <c r="D57" s="5">
        <v>2</v>
      </c>
      <c r="E57" s="6" t="s">
        <v>68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74</v>
      </c>
      <c r="C58" s="6" t="s">
        <v>53</v>
      </c>
      <c r="D58" s="5">
        <v>2</v>
      </c>
      <c r="E58" s="6" t="s">
        <v>68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75</v>
      </c>
      <c r="C59" s="6" t="s">
        <v>53</v>
      </c>
      <c r="D59" s="5">
        <v>2</v>
      </c>
      <c r="E59" s="6" t="s">
        <v>68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76</v>
      </c>
      <c r="C60" s="6" t="s">
        <v>53</v>
      </c>
      <c r="D60" s="5">
        <v>2</v>
      </c>
      <c r="E60" s="6" t="s">
        <v>68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77</v>
      </c>
      <c r="C61" s="6" t="s">
        <v>53</v>
      </c>
      <c r="D61" s="5">
        <v>2</v>
      </c>
      <c r="E61" s="6" t="s">
        <v>68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78</v>
      </c>
      <c r="C62" s="6" t="s">
        <v>53</v>
      </c>
      <c r="D62" s="5">
        <v>2</v>
      </c>
      <c r="E62" s="6" t="s">
        <v>68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79</v>
      </c>
      <c r="C63" s="6" t="s">
        <v>53</v>
      </c>
      <c r="D63" s="5">
        <v>2</v>
      </c>
      <c r="E63" s="6" t="s">
        <v>68</v>
      </c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80</v>
      </c>
      <c r="C64" s="6" t="s">
        <v>42</v>
      </c>
      <c r="D64" s="5">
        <v>4</v>
      </c>
      <c r="E64" s="6" t="s">
        <v>81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82</v>
      </c>
      <c r="C65" s="6" t="s">
        <v>42</v>
      </c>
      <c r="D65" s="5">
        <v>2</v>
      </c>
      <c r="E65" s="6" t="s">
        <v>81</v>
      </c>
      <c r="F65" s="6"/>
      <c r="G65" s="9">
        <v>0</v>
      </c>
      <c r="H65" s="18">
        <f t="shared" si="0"/>
        <v>0</v>
      </c>
    </row>
    <row r="66" spans="1:8" s="3" customFormat="1" ht="23.25" x14ac:dyDescent="0.25">
      <c r="A66" s="22">
        <v>32</v>
      </c>
      <c r="B66" s="6" t="s">
        <v>83</v>
      </c>
      <c r="C66" s="6" t="s">
        <v>42</v>
      </c>
      <c r="D66" s="5">
        <v>10</v>
      </c>
      <c r="E66" s="6" t="s">
        <v>84</v>
      </c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85</v>
      </c>
      <c r="C67" s="6" t="s">
        <v>48</v>
      </c>
      <c r="D67" s="5">
        <v>3</v>
      </c>
      <c r="E67" s="6" t="s">
        <v>86</v>
      </c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34</v>
      </c>
      <c r="B68" s="6" t="s">
        <v>87</v>
      </c>
      <c r="C68" s="6" t="s">
        <v>48</v>
      </c>
      <c r="D68" s="5">
        <v>4</v>
      </c>
      <c r="E68" s="6" t="s">
        <v>88</v>
      </c>
      <c r="F68" s="6"/>
      <c r="G68" s="9">
        <v>0</v>
      </c>
      <c r="H68" s="18">
        <f t="shared" si="0"/>
        <v>0</v>
      </c>
    </row>
    <row r="69" spans="1:8" s="3" customFormat="1" x14ac:dyDescent="0.25">
      <c r="A69" s="22">
        <v>35</v>
      </c>
      <c r="B69" s="6" t="s">
        <v>89</v>
      </c>
      <c r="C69" s="6" t="s">
        <v>48</v>
      </c>
      <c r="D69" s="5">
        <v>4</v>
      </c>
      <c r="E69" s="6" t="s">
        <v>88</v>
      </c>
      <c r="F69" s="6"/>
      <c r="G69" s="9">
        <v>0</v>
      </c>
      <c r="H69" s="18">
        <f t="shared" si="0"/>
        <v>0</v>
      </c>
    </row>
    <row r="70" spans="1:8" s="3" customFormat="1" x14ac:dyDescent="0.25">
      <c r="A70" s="22">
        <v>36</v>
      </c>
      <c r="B70" s="6" t="s">
        <v>90</v>
      </c>
      <c r="C70" s="6" t="s">
        <v>42</v>
      </c>
      <c r="D70" s="5">
        <v>40</v>
      </c>
      <c r="E70" s="6" t="s">
        <v>91</v>
      </c>
      <c r="F70" s="6"/>
      <c r="G70" s="9">
        <v>0</v>
      </c>
      <c r="H70" s="18">
        <f t="shared" si="0"/>
        <v>0</v>
      </c>
    </row>
    <row r="71" spans="1:8" s="3" customFormat="1" x14ac:dyDescent="0.25">
      <c r="A71" s="22">
        <v>37</v>
      </c>
      <c r="B71" s="6" t="s">
        <v>92</v>
      </c>
      <c r="C71" s="6" t="s">
        <v>42</v>
      </c>
      <c r="D71" s="5">
        <v>40</v>
      </c>
      <c r="E71" s="6" t="s">
        <v>91</v>
      </c>
      <c r="F71" s="6"/>
      <c r="G71" s="9">
        <v>0</v>
      </c>
      <c r="H71" s="18">
        <f t="shared" si="0"/>
        <v>0</v>
      </c>
    </row>
    <row r="72" spans="1:8" s="3" customFormat="1" x14ac:dyDescent="0.25">
      <c r="A72" s="22">
        <v>38</v>
      </c>
      <c r="B72" s="6" t="s">
        <v>93</v>
      </c>
      <c r="C72" s="6" t="s">
        <v>42</v>
      </c>
      <c r="D72" s="5">
        <v>60</v>
      </c>
      <c r="E72" s="6" t="s">
        <v>91</v>
      </c>
      <c r="F72" s="6"/>
      <c r="G72" s="9">
        <v>0</v>
      </c>
      <c r="H72" s="18">
        <f t="shared" si="0"/>
        <v>0</v>
      </c>
    </row>
    <row r="73" spans="1:8" s="3" customFormat="1" x14ac:dyDescent="0.25">
      <c r="A73" s="22">
        <v>39</v>
      </c>
      <c r="B73" s="6" t="s">
        <v>94</v>
      </c>
      <c r="C73" s="6" t="s">
        <v>48</v>
      </c>
      <c r="D73" s="5">
        <v>8</v>
      </c>
      <c r="E73" s="6" t="s">
        <v>95</v>
      </c>
      <c r="F73" s="6"/>
      <c r="G73" s="9">
        <v>0</v>
      </c>
      <c r="H73" s="18">
        <f t="shared" si="0"/>
        <v>0</v>
      </c>
    </row>
    <row r="74" spans="1:8" x14ac:dyDescent="0.25">
      <c r="A74" s="25"/>
      <c r="B74" s="1" t="s">
        <v>96</v>
      </c>
      <c r="C74" s="10"/>
      <c r="D74" s="2" t="s">
        <v>97</v>
      </c>
      <c r="E74" s="10"/>
      <c r="F74" s="10"/>
      <c r="G74" s="10"/>
      <c r="H74" s="19">
        <f>SUM(H34:H73)</f>
        <v>0</v>
      </c>
    </row>
    <row r="75" spans="1:8" x14ac:dyDescent="0.25">
      <c r="A75" s="25"/>
      <c r="B75" s="1" t="s">
        <v>98</v>
      </c>
      <c r="C75" s="10"/>
      <c r="D75" s="10"/>
      <c r="E75" s="10"/>
      <c r="F75" s="10"/>
      <c r="G75" s="10"/>
      <c r="H75" s="19">
        <f>H74*0.18</f>
        <v>0</v>
      </c>
    </row>
    <row r="76" spans="1:8" ht="15.75" thickBot="1" x14ac:dyDescent="0.3">
      <c r="A76" s="26"/>
      <c r="B76" s="14" t="s">
        <v>99</v>
      </c>
      <c r="C76" s="13"/>
      <c r="D76" s="13"/>
      <c r="E76" s="13"/>
      <c r="F76" s="13"/>
      <c r="G76" s="13"/>
      <c r="H76" s="20">
        <f>SUM(H74:H75)</f>
        <v>0</v>
      </c>
    </row>
    <row r="77" spans="1:8" ht="39.950000000000003" customHeight="1" x14ac:dyDescent="0.25">
      <c r="B77" s="58" t="s">
        <v>100</v>
      </c>
      <c r="C77" s="59"/>
      <c r="D77" s="59"/>
      <c r="E77" s="59"/>
      <c r="F77" s="59"/>
      <c r="G77" s="59"/>
      <c r="H77" s="59"/>
    </row>
    <row r="78" spans="1:8" ht="20.100000000000001" customHeight="1" x14ac:dyDescent="0.25">
      <c r="B78" s="60" t="s">
        <v>101</v>
      </c>
      <c r="C78" s="61"/>
      <c r="D78" s="61"/>
      <c r="E78" s="61"/>
      <c r="F78" s="61"/>
      <c r="G78" s="61"/>
      <c r="H78" s="61"/>
    </row>
    <row r="79" spans="1:8" x14ac:dyDescent="0.25">
      <c r="B79" s="49" t="s">
        <v>102</v>
      </c>
      <c r="C79" s="50"/>
      <c r="D79" s="50"/>
      <c r="E79" s="50"/>
      <c r="F79" s="50"/>
      <c r="G79" s="50"/>
      <c r="H79" s="50"/>
    </row>
    <row r="80" spans="1:8" x14ac:dyDescent="0.25">
      <c r="B80" s="51" t="s">
        <v>103</v>
      </c>
      <c r="C80" s="50"/>
      <c r="D80" s="50"/>
      <c r="E80" s="50"/>
      <c r="F80" s="50"/>
      <c r="G80" s="50"/>
      <c r="H80" s="50"/>
    </row>
    <row r="81" spans="2:8" x14ac:dyDescent="0.25">
      <c r="B81" s="51" t="s">
        <v>104</v>
      </c>
      <c r="C81" s="50"/>
      <c r="D81" s="50"/>
      <c r="E81" s="50"/>
      <c r="F81" s="50"/>
      <c r="G81" s="50"/>
      <c r="H81" s="50"/>
    </row>
    <row r="83" spans="2:8" s="3" customFormat="1" x14ac:dyDescent="0.25">
      <c r="B83" s="11" t="s">
        <v>105</v>
      </c>
      <c r="D83" s="11" t="s">
        <v>106</v>
      </c>
      <c r="H83" s="11" t="s">
        <v>107</v>
      </c>
    </row>
    <row r="85" spans="2:8" x14ac:dyDescent="0.25">
      <c r="B85" s="12" t="s">
        <v>108</v>
      </c>
    </row>
  </sheetData>
  <mergeCells count="65">
    <mergeCell ref="B79:H79"/>
    <mergeCell ref="B80:H80"/>
    <mergeCell ref="B81:H81"/>
    <mergeCell ref="A2:H2"/>
    <mergeCell ref="C32:E32"/>
    <mergeCell ref="F32:H32"/>
    <mergeCell ref="C33:E33"/>
    <mergeCell ref="F33:H33"/>
    <mergeCell ref="B77:H77"/>
    <mergeCell ref="B78:H7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2013-11-18T10:39:21Z</dcterms:created>
  <dcterms:modified xsi:type="dcterms:W3CDTF">2013-11-19T05:46:01Z</dcterms:modified>
</cp:coreProperties>
</file>